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garrett.brenke\appdata\local\bentley\projectwise\workingdir\ohiodot-pw.bentley.com_ohiodot-pw-02\garrett.brenke@tetratech.com\d0826313\"/>
    </mc:Choice>
  </mc:AlternateContent>
  <xr:revisionPtr revIDLastSave="0" documentId="13_ncr:1_{9A6A85A2-A5A1-424C-AB13-DE630F819B44}" xr6:coauthVersionLast="47" xr6:coauthVersionMax="47" xr10:uidLastSave="{00000000-0000-0000-0000-000000000000}"/>
  <bookViews>
    <workbookView xWindow="3855" yWindow="3855" windowWidth="21600" windowHeight="11295" activeTab="1" xr2:uid="{C5D97E88-7ED3-4E93-BC43-C13EFD6FC36A}"/>
  </bookViews>
  <sheets>
    <sheet name="Sheet1" sheetId="3" r:id="rId1"/>
    <sheet name="FOR CAD" sheetId="2" r:id="rId2"/>
    <sheet name="Sheet1 (OLD)" sheetId="1" r:id="rId3"/>
  </sheets>
  <definedNames>
    <definedName name="_xlnm._FilterDatabase" localSheetId="0" hidden="1">Sheet1!$A$3:$C$21</definedName>
    <definedName name="_xlnm._FilterDatabase" localSheetId="2" hidden="1">'Sheet1 (OLD)'!$A$3:$C$25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3" l="1"/>
  <c r="D22" i="2"/>
  <c r="C27" i="1"/>
</calcChain>
</file>

<file path=xl/sharedStrings.xml><?xml version="1.0" encoding="utf-8"?>
<sst xmlns="http://schemas.openxmlformats.org/spreadsheetml/2006/main" count="210" uniqueCount="128">
  <si>
    <t>Common Oat</t>
  </si>
  <si>
    <t>Avena sativa</t>
  </si>
  <si>
    <t>Annual Rye</t>
  </si>
  <si>
    <t>Secale cereale</t>
  </si>
  <si>
    <t>Brown Fox Sedge</t>
  </si>
  <si>
    <t>Carex vulpinoidea</t>
  </si>
  <si>
    <t>Joe Pye Weed</t>
  </si>
  <si>
    <t>Boneset</t>
  </si>
  <si>
    <t>Eupatorium perfoliatum</t>
  </si>
  <si>
    <t>Pennsylvania Smartweed</t>
  </si>
  <si>
    <t>Polygonum pennsylvanicum</t>
  </si>
  <si>
    <t>Blue Vervain</t>
  </si>
  <si>
    <t>Verbena hastata</t>
  </si>
  <si>
    <t>Streambank Wild Rye</t>
  </si>
  <si>
    <t>Elymus riparius</t>
  </si>
  <si>
    <t>Virginia Wild Rye</t>
  </si>
  <si>
    <t>Elymus virginicus</t>
  </si>
  <si>
    <t>Switchgrass - Shelter</t>
  </si>
  <si>
    <t>Panicum virgatum</t>
  </si>
  <si>
    <t>Side-oats Grama</t>
  </si>
  <si>
    <t>Bouteloua curtipendula</t>
  </si>
  <si>
    <t>Ox-eye Sunflower</t>
  </si>
  <si>
    <t>Heliopsis helianthoides</t>
  </si>
  <si>
    <t>Brown-eyed Susan</t>
  </si>
  <si>
    <t>Rudbeckia triloba</t>
  </si>
  <si>
    <t>Tall ironweed</t>
  </si>
  <si>
    <t>Vernonia gigantea</t>
  </si>
  <si>
    <t xml:space="preserve">Monarda fistulosa </t>
  </si>
  <si>
    <t>Silky Dogwood</t>
  </si>
  <si>
    <t>Cornus amomum</t>
  </si>
  <si>
    <t>Common Name</t>
  </si>
  <si>
    <t>Species Name</t>
  </si>
  <si>
    <t>LB/Acre</t>
  </si>
  <si>
    <t>Red Maple</t>
  </si>
  <si>
    <t>Acer rubrum</t>
  </si>
  <si>
    <t>Sycamore</t>
  </si>
  <si>
    <t>Plantanus occidentails</t>
  </si>
  <si>
    <t>Silver Maple</t>
  </si>
  <si>
    <t>Acer saccharinum</t>
  </si>
  <si>
    <t>Swamp White Oak</t>
  </si>
  <si>
    <t>Quercus bicolor</t>
  </si>
  <si>
    <t>Black Willow</t>
  </si>
  <si>
    <t>Salix nigra</t>
  </si>
  <si>
    <t>Eastern Cottonwood</t>
  </si>
  <si>
    <t>Populus deltoides</t>
  </si>
  <si>
    <t>Eupatorium fistulosum</t>
  </si>
  <si>
    <t>Showy Tick-Trefoil</t>
  </si>
  <si>
    <t>Desmodium canadense</t>
  </si>
  <si>
    <t>Arrowwood</t>
  </si>
  <si>
    <t>Viburnum dentatum</t>
  </si>
  <si>
    <t>Asclepias syriaca</t>
  </si>
  <si>
    <t>Partridge Pea</t>
  </si>
  <si>
    <t>Chamaecrista fistulosum</t>
  </si>
  <si>
    <t>Little Bluestem</t>
  </si>
  <si>
    <t>Schizachryum scoparium</t>
  </si>
  <si>
    <t>Indian Grass</t>
  </si>
  <si>
    <t>Sorghastrum nutans</t>
  </si>
  <si>
    <t>Stiff Goldenrod</t>
  </si>
  <si>
    <t>Solidago rigida</t>
  </si>
  <si>
    <t>Common milkweed</t>
  </si>
  <si>
    <t>Shrub</t>
  </si>
  <si>
    <t>Annual</t>
  </si>
  <si>
    <t>Total*</t>
  </si>
  <si>
    <t>* Calculate number of stems needed based on new streambank acreage (excluding RCP areas) to achieve at minimum 400 stems per acre with stems spaced ~ 6' apart</t>
  </si>
  <si>
    <t>Item 661 - Planting, Misc (Streambanks)</t>
  </si>
  <si>
    <t>Wild Bergamot</t>
  </si>
  <si>
    <t>ITEM 659 - SEEDING AND MULCHING (STREAMBANKS), AS PER PLAN: PERMANENT SEEDING AND MULCHING SHALL BE INSTALLED ON ALL DISTURBED STREAMBANKS, EXCLUDING AREAS WITH ROCK CHANNEL PROTECTION OR RIP RAP.   PERMANENT SEEDING AND MULCHING ON STREAMBANKS SHALL BE CONDUCTED PER ITEM 659, EXCEPT AS FOLLOWS: 1. PERMANENT SEEDING AND MULCHING SHALL ONLY BE PERFORMED BETWEEN MARCH 15 AND OCTOBER 15. 2. FERTILIZER SHALL NOT BE APPLIED.  3. SEED MIXES AND RATES SPECIFIED IN THE FOLLOWING TABLE SHALL BE USED. 4. MULCHING SHALL BE PERFORMED USING STRAW MULCH. HYDROSEEDING AND MULCHING IS ALSO ACCEPTABLE, BUY ONLY BETWEEN MARCH 15 AND OCTOBER 15. DO NOT PLACE SEEDING AND MULCHING ON FROZEN GROUND. 5. IF STRAW MULCH IS USED, DO NOT CRIMP. STRAW MULCH IS TO BE APPLIED AT A RATE OF 2 TONS PER ACRE. 6. PAYMENT SHALL BE PER SQUARE YARD AND INCLUDE ALL LABOR, EQUIPMENT, MATERIALS, AND INCIDENTALS NECESSARY TO PERFORM THIS WORK. SEED SOURCES: ERNST CONSERVATION SEEDS 8884 MERCER PIKE MEADVILLE, PA 16335 (800-873-3321); EARTH SOURCE AND HEARTLAND RESTORATION SERVICES, INC.14921 HAND ROAD FORT WAYNE, IN 46818 (260-489-8511); SPENCE RESTORATION NURSERY 2220 EAST FUSON ROAD MUNCIE, IN 47302 (765-286-7154)</t>
  </si>
  <si>
    <t xml:space="preserve">Item 659 - Seeding and Mulching, As Per Plan </t>
  </si>
  <si>
    <t>ITEM 661 - PLANTING, MISC (STREAMBANKS):  1-GALLON SEEDLNGS SHALL BE INSTALLED ON STREAMBANKS (EXCLUDING AREAS WITH ROCK CHANNEL PROTECTION OR RIP RAP) BETWEEN LOW FLOW CHANNEL BENCH AND TOP OF BANK. 1-GALLON SEEDLINGS ARE TO BE PLANTED RANDOMLY NO LESS THAN 6FT FROM EACH OTHER. ALL PLANT MATERIAL MUST BE ALIVE AND IN A HEALTHY, VIGOROUS CONDITION, AND APPROVED BY THE ENGINEER PRIOR TO INSTALLATION.  PAYMENT SHALL BE PER EACH AND INCLUDE ALL LABOR, MATERIALS, EQUIPMENT, AND INCIDENTALS NECESSARY TO PERFORM THE WORK.</t>
  </si>
  <si>
    <t>COMMON NAME</t>
  </si>
  <si>
    <t>SPECIES NAME</t>
  </si>
  <si>
    <t>LB/ACRE</t>
  </si>
  <si>
    <t>COMMON OAT</t>
  </si>
  <si>
    <t>AVENA SATIVA</t>
  </si>
  <si>
    <t>ANNUAL RYE</t>
  </si>
  <si>
    <t>SECALE CEREALE</t>
  </si>
  <si>
    <t>STREAMBANK WILD RYE</t>
  </si>
  <si>
    <t>ELYMUS RIPARIUS</t>
  </si>
  <si>
    <t>VIRGINIA WILD RYE</t>
  </si>
  <si>
    <t>ELYMUS VIRGINICUS</t>
  </si>
  <si>
    <t>SWITCHGRASS - SHELTER</t>
  </si>
  <si>
    <t>PANICUM VIRGATUM</t>
  </si>
  <si>
    <t>LITTLE BLUESTEM</t>
  </si>
  <si>
    <t>SCHIZACHRYUM SCOPARIUM</t>
  </si>
  <si>
    <t>INDIAN GRASS</t>
  </si>
  <si>
    <t>SORGHASTRUM NUTANS</t>
  </si>
  <si>
    <t>VIBURNUM DENTATUM</t>
  </si>
  <si>
    <t>OX-EYE SUNFLOWER</t>
  </si>
  <si>
    <t>HELIOPSIS HELIANTHOIDES</t>
  </si>
  <si>
    <t>BROWN-EYED SUSAN</t>
  </si>
  <si>
    <t>RUDBECKIA TRILOBA</t>
  </si>
  <si>
    <t>BLUE VERVAIN</t>
  </si>
  <si>
    <t>VERBENA HASTATA</t>
  </si>
  <si>
    <t>COMMON MILKWEED</t>
  </si>
  <si>
    <t>ASCLEPIAS SYRIACA</t>
  </si>
  <si>
    <t>PENNSYLVANIA SMARTWEED</t>
  </si>
  <si>
    <t>POLYGONUM PENNSYLVANICUM</t>
  </si>
  <si>
    <t>TALL IRONWEED</t>
  </si>
  <si>
    <t>VERNONIA GIGANTEA</t>
  </si>
  <si>
    <t>PARTRIDGE PEA</t>
  </si>
  <si>
    <t>CHAMAECRISTA FISTULOSUM</t>
  </si>
  <si>
    <t>BROWN FOX SEDGE</t>
  </si>
  <si>
    <t>CAREX VULPINOIDEA</t>
  </si>
  <si>
    <t>SHOWY TICK-TREFOIL</t>
  </si>
  <si>
    <t>DESMODIUM CANADENSE</t>
  </si>
  <si>
    <t>WILD BERGAMOT</t>
  </si>
  <si>
    <t xml:space="preserve">MONARDA FISTULOSA </t>
  </si>
  <si>
    <t>TOTAL</t>
  </si>
  <si>
    <t>PLANTANUS OCCIDENTAILS</t>
  </si>
  <si>
    <t>SILVER MAPLE</t>
  </si>
  <si>
    <t>ACER SACCHARINUM</t>
  </si>
  <si>
    <t>BLACK WILLOW</t>
  </si>
  <si>
    <t>SALIX NIGRA</t>
  </si>
  <si>
    <t>EASTERN COTTONWOOD</t>
  </si>
  <si>
    <t>POPULUS DELTOIDES</t>
  </si>
  <si>
    <t>American sycamore</t>
  </si>
  <si>
    <t>Platanus occidentalis</t>
  </si>
  <si>
    <t>tree</t>
  </si>
  <si>
    <t>Item 661 - Planting, Misc 1 Gallon Container Trees</t>
  </si>
  <si>
    <t>American Sycamore</t>
  </si>
  <si>
    <t>__</t>
  </si>
  <si>
    <t>* Calculate number of stems needed based on new streambank acreage (excluding RCP areas) with stems spaced ~ 6' apart</t>
  </si>
  <si>
    <t>Item 661 - Planting, Misc Live Stakes</t>
  </si>
  <si>
    <t xml:space="preserve">Arrowwood </t>
  </si>
  <si>
    <t>* Calculate number of stems needed based on new streambank acreage (excluding RCP areas) with stems spaced ~ 3' apart</t>
  </si>
  <si>
    <t>AMERICAN SYCAMORE</t>
  </si>
  <si>
    <t>PLATANUS OCCIDENTALIS</t>
  </si>
  <si>
    <t xml:space="preserve">ARROWWOOD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</si>
</sst>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Aptos Narrow"/>
      <family val="2"/>
      <scheme val="minor"/>
    </font>
    <font>
      <b/>
      <sz val="12"/>
      <color rgb="FF000000"/>
      <name val="Aptos"/>
      <family val="2"/>
    </font>
    <font>
      <b/>
      <sz val="10"/>
      <color rgb="FF000000"/>
      <name val="Aptos Display"/>
      <family val="2"/>
      <scheme val="major"/>
    </font>
    <font>
      <b/>
      <sz val="10"/>
      <color theme="1"/>
      <name val="Aptos Display"/>
      <family val="2"/>
      <scheme val="major"/>
    </font>
    <font>
      <sz val="10"/>
      <color theme="1"/>
      <name val="Aptos Display"/>
      <family val="2"/>
      <scheme val="major"/>
    </font>
    <font>
      <sz val="10"/>
      <color theme="1"/>
      <name val="Aptos"/>
      <family val="2"/>
    </font>
    <font>
      <i/>
      <sz val="10"/>
      <color theme="1"/>
      <name val="Aptos"/>
      <family val="2"/>
    </font>
    <font>
      <i/>
      <sz val="10"/>
      <color theme="1"/>
      <name val="Aptos Display"/>
      <family val="2"/>
      <scheme val="major"/>
    </font>
    <font>
      <sz val="10"/>
      <name val="Aptos Display"/>
      <family val="2"/>
      <scheme val="major"/>
    </font>
    <font>
      <i/>
      <sz val="10"/>
      <name val="Aptos Display"/>
      <family val="2"/>
      <scheme val="major"/>
    </font>
    <font>
      <sz val="10"/>
      <name val="Aptos"/>
      <family val="2"/>
    </font>
    <font>
      <i/>
      <sz val="10"/>
      <name val="Aptos"/>
      <family val="2"/>
    </font>
    <font>
      <sz val="10"/>
      <color rgb="FFFF0000"/>
      <name val="Aptos"/>
      <family val="2"/>
    </font>
    <font>
      <b/>
      <sz val="12"/>
      <color rgb="FFFF0000"/>
      <name val="Aptos"/>
      <family val="2"/>
    </font>
    <font>
      <b/>
      <sz val="10"/>
      <color rgb="FF0070C0"/>
      <name val="Aptos Display"/>
      <family val="2"/>
      <scheme val="major"/>
    </font>
    <font>
      <b/>
      <sz val="10"/>
      <color rgb="FF0070C0"/>
      <name val="Aptos Narrow"/>
      <family val="2"/>
      <scheme val="minor"/>
    </font>
    <font>
      <i/>
      <sz val="10"/>
      <name val="Aptos Narrow"/>
      <family val="2"/>
      <scheme val="minor"/>
    </font>
    <font>
      <b/>
      <sz val="10"/>
      <color rgb="FFFF0000"/>
      <name val="Aptos Narrow"/>
      <family val="2"/>
      <scheme val="minor"/>
    </font>
    <font>
      <sz val="12"/>
      <color theme="1"/>
      <name val="Aptos"/>
      <family val="2"/>
    </font>
    <font>
      <sz val="12"/>
      <color theme="1"/>
      <name val="Arial"/>
      <family val="2"/>
    </font>
    <font>
      <sz val="12"/>
      <color indexed="8"/>
      <name val="Arial"/>
      <family val="2"/>
    </font>
    <font>
      <b/>
      <i/>
      <sz val="10"/>
      <color theme="1"/>
      <name val="Calibri"/>
      <family val="2"/>
    </font>
    <font>
      <i/>
      <sz val="11"/>
      <color theme="1"/>
      <name val="Aptos Narrow"/>
      <family val="2"/>
      <scheme val="minor"/>
    </font>
    <font>
      <i/>
      <sz val="10"/>
      <color theme="1"/>
      <name val="Calibri"/>
      <family val="2"/>
    </font>
    <font>
      <i/>
      <sz val="10"/>
      <name val="Calibri"/>
      <family val="2"/>
    </font>
  </fonts>
  <fills count="6">
    <fill>
      <patternFill patternType="none"/>
    </fill>
    <fill>
      <patternFill patternType="gray125"/>
    </fill>
    <fill>
      <patternFill patternType="solid">
        <fgColor rgb="FFF2F2F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s>
  <borders count="23">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s>
  <cellStyleXfs count="1">
    <xf numFmtId="0" fontId="0" fillId="0" borderId="0"/>
  </cellStyleXfs>
  <cellXfs count="73">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5" fillId="0" borderId="1" xfId="0" applyFont="1" applyBorder="1" applyAlignment="1">
      <alignment vertical="center" wrapText="1"/>
    </xf>
    <xf numFmtId="0" fontId="6" fillId="0" borderId="2" xfId="0" applyFont="1" applyBorder="1" applyAlignment="1">
      <alignment vertical="center" wrapText="1"/>
    </xf>
    <xf numFmtId="0" fontId="8" fillId="0" borderId="1" xfId="0" applyFont="1" applyBorder="1" applyAlignment="1">
      <alignment vertical="center" wrapText="1"/>
    </xf>
    <xf numFmtId="0" fontId="9" fillId="0" borderId="2" xfId="0" applyFont="1" applyBorder="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9" fillId="0" borderId="3" xfId="0" applyFont="1" applyBorder="1" applyAlignment="1">
      <alignment vertical="center" wrapText="1"/>
    </xf>
    <xf numFmtId="0" fontId="8" fillId="0" borderId="3" xfId="0" applyFont="1" applyBorder="1" applyAlignment="1">
      <alignment vertical="center" wrapText="1"/>
    </xf>
    <xf numFmtId="0" fontId="8" fillId="3" borderId="1" xfId="0" applyFont="1" applyFill="1" applyBorder="1" applyAlignment="1">
      <alignment vertical="center" wrapText="1"/>
    </xf>
    <xf numFmtId="0" fontId="9" fillId="3" borderId="2" xfId="0" applyFont="1" applyFill="1" applyBorder="1" applyAlignment="1">
      <alignment vertical="center" wrapText="1"/>
    </xf>
    <xf numFmtId="0" fontId="4" fillId="4" borderId="1" xfId="0" applyFont="1" applyFill="1" applyBorder="1" applyAlignment="1">
      <alignment vertical="center" wrapText="1"/>
    </xf>
    <xf numFmtId="0" fontId="7" fillId="4" borderId="2" xfId="0" applyFont="1" applyFill="1" applyBorder="1" applyAlignment="1">
      <alignment vertical="center" wrapText="1"/>
    </xf>
    <xf numFmtId="0" fontId="8" fillId="4" borderId="1" xfId="0" applyFont="1" applyFill="1" applyBorder="1" applyAlignment="1">
      <alignment vertical="center" wrapText="1"/>
    </xf>
    <xf numFmtId="0" fontId="9" fillId="4" borderId="2" xfId="0" applyFont="1" applyFill="1" applyBorder="1" applyAlignment="1">
      <alignment vertical="center" wrapText="1"/>
    </xf>
    <xf numFmtId="0" fontId="0" fillId="0" borderId="0" xfId="0" applyAlignment="1">
      <alignment horizontal="center"/>
    </xf>
    <xf numFmtId="0" fontId="10" fillId="0" borderId="1" xfId="0" applyFont="1" applyBorder="1" applyAlignment="1">
      <alignment vertical="center" wrapText="1"/>
    </xf>
    <xf numFmtId="0" fontId="11" fillId="0" borderId="2" xfId="0" applyFont="1" applyBorder="1" applyAlignment="1">
      <alignment vertical="center" wrapText="1"/>
    </xf>
    <xf numFmtId="0" fontId="14" fillId="0" borderId="0" xfId="0" applyFont="1" applyAlignment="1">
      <alignment vertical="center" wrapText="1"/>
    </xf>
    <xf numFmtId="0" fontId="16" fillId="0" borderId="2" xfId="0" applyFont="1" applyBorder="1"/>
    <xf numFmtId="0" fontId="15" fillId="0" borderId="0" xfId="0" applyFont="1" applyAlignment="1">
      <alignment vertical="center"/>
    </xf>
    <xf numFmtId="0" fontId="8" fillId="5" borderId="1" xfId="0" applyFont="1" applyFill="1" applyBorder="1" applyAlignment="1">
      <alignment vertical="center" wrapText="1"/>
    </xf>
    <xf numFmtId="0" fontId="9" fillId="5" borderId="2" xfId="0" applyFont="1" applyFill="1" applyBorder="1" applyAlignment="1">
      <alignment vertical="center" wrapText="1"/>
    </xf>
    <xf numFmtId="0" fontId="9" fillId="5" borderId="2" xfId="0" applyFont="1" applyFill="1" applyBorder="1"/>
    <xf numFmtId="0" fontId="10" fillId="5" borderId="1" xfId="0" applyFont="1" applyFill="1" applyBorder="1" applyAlignment="1">
      <alignment vertical="center" wrapText="1"/>
    </xf>
    <xf numFmtId="0" fontId="11" fillId="5" borderId="2" xfId="0" applyFont="1" applyFill="1" applyBorder="1" applyAlignment="1">
      <alignment vertical="center" wrapText="1"/>
    </xf>
    <xf numFmtId="0" fontId="0" fillId="0" borderId="0" xfId="0" applyAlignment="1"/>
    <xf numFmtId="0" fontId="4" fillId="0" borderId="2" xfId="0" applyFont="1" applyBorder="1" applyAlignment="1">
      <alignment horizontal="center" vertical="center" wrapText="1"/>
    </xf>
    <xf numFmtId="0" fontId="4"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3" borderId="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13" fillId="2" borderId="4"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5" borderId="2" xfId="0" applyFont="1" applyFill="1" applyBorder="1" applyAlignment="1">
      <alignment horizontal="center" vertical="center" wrapText="1"/>
    </xf>
    <xf numFmtId="0" fontId="18" fillId="0" borderId="0" xfId="0" applyFont="1" applyAlignment="1">
      <alignment vertical="center"/>
    </xf>
    <xf numFmtId="49" fontId="19" fillId="0" borderId="0" xfId="0" applyNumberFormat="1" applyFont="1" applyAlignment="1">
      <alignment vertical="top" wrapText="1"/>
    </xf>
    <xf numFmtId="0" fontId="20" fillId="0" borderId="0" xfId="0" applyFont="1" applyAlignment="1">
      <alignment horizontal="left" vertical="top" wrapText="1"/>
    </xf>
    <xf numFmtId="0" fontId="22" fillId="0" borderId="0" xfId="0" applyFont="1"/>
    <xf numFmtId="0" fontId="23" fillId="0" borderId="13" xfId="0" applyNumberFormat="1" applyFont="1" applyBorder="1" applyAlignment="1">
      <alignment horizontal="center" vertical="center"/>
    </xf>
    <xf numFmtId="0" fontId="23" fillId="0" borderId="7" xfId="0" applyNumberFormat="1" applyFont="1" applyBorder="1" applyAlignment="1">
      <alignment horizontal="center" vertical="center"/>
    </xf>
    <xf numFmtId="0" fontId="23" fillId="0" borderId="10" xfId="0" applyNumberFormat="1" applyFont="1" applyBorder="1" applyAlignment="1">
      <alignment horizontal="center" vertical="center"/>
    </xf>
    <xf numFmtId="164" fontId="24" fillId="0" borderId="17" xfId="0" applyNumberFormat="1" applyFont="1" applyFill="1" applyBorder="1" applyAlignment="1">
      <alignment horizontal="center" vertical="center" wrapText="1"/>
    </xf>
    <xf numFmtId="0" fontId="23" fillId="0" borderId="0" xfId="0" applyFont="1"/>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21" fillId="0" borderId="16" xfId="0" applyFont="1" applyBorder="1" applyAlignment="1">
      <alignment horizontal="center" vertical="center"/>
    </xf>
    <xf numFmtId="0" fontId="22" fillId="0" borderId="0" xfId="0" applyFont="1" applyAlignment="1">
      <alignment horizontal="center" vertical="center"/>
    </xf>
    <xf numFmtId="0" fontId="23" fillId="0" borderId="11" xfId="0" applyFont="1" applyBorder="1" applyAlignment="1">
      <alignment horizontal="center" vertical="center"/>
    </xf>
    <xf numFmtId="0" fontId="23" fillId="0" borderId="12"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15" fillId="0" borderId="0" xfId="0" applyFont="1" applyAlignment="1">
      <alignment vertical="center"/>
    </xf>
    <xf numFmtId="0" fontId="15" fillId="0" borderId="0" xfId="0" applyFont="1" applyAlignment="1">
      <alignment vertical="center"/>
    </xf>
    <xf numFmtId="0" fontId="17" fillId="0" borderId="0" xfId="0" applyFont="1"/>
    <xf numFmtId="0" fontId="23" fillId="0" borderId="21" xfId="0" applyFont="1" applyBorder="1" applyAlignment="1">
      <alignment horizontal="left"/>
    </xf>
    <xf numFmtId="0" fontId="23" fillId="0" borderId="22"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A19BE-850F-4D2E-AB48-B7E579E95A0C}">
  <dimension ref="A1:E38"/>
  <sheetViews>
    <sheetView topLeftCell="A23" zoomScale="130" zoomScaleNormal="130" workbookViewId="0">
      <selection activeCell="A33" sqref="A33"/>
    </sheetView>
  </sheetViews>
  <sheetFormatPr defaultRowHeight="15" x14ac:dyDescent="0.25"/>
  <cols>
    <col min="1" max="1" width="48.140625" customWidth="1"/>
    <col min="2" max="2" width="27.140625" customWidth="1"/>
    <col min="3" max="3" width="15.7109375" style="22" customWidth="1"/>
    <col min="4" max="4" width="120" customWidth="1"/>
  </cols>
  <sheetData>
    <row r="1" spans="1:5" ht="60.6" customHeight="1" x14ac:dyDescent="0.25">
      <c r="A1" s="69" t="s">
        <v>67</v>
      </c>
      <c r="B1" s="69"/>
      <c r="C1" s="69"/>
      <c r="D1" s="47"/>
      <c r="E1" s="46"/>
    </row>
    <row r="2" spans="1:5" ht="28.15" customHeight="1" thickBot="1" x14ac:dyDescent="0.3">
      <c r="A2" s="1" t="s">
        <v>30</v>
      </c>
      <c r="B2" s="2" t="s">
        <v>31</v>
      </c>
      <c r="C2" s="3" t="s">
        <v>32</v>
      </c>
    </row>
    <row r="3" spans="1:5" ht="15.75" thickBot="1" x14ac:dyDescent="0.3">
      <c r="A3" s="4"/>
      <c r="B3" s="5"/>
      <c r="C3" s="34"/>
    </row>
    <row r="4" spans="1:5" ht="15.75" thickBot="1" x14ac:dyDescent="0.3">
      <c r="A4" s="18" t="s">
        <v>0</v>
      </c>
      <c r="B4" s="19" t="s">
        <v>1</v>
      </c>
      <c r="C4" s="35">
        <v>41</v>
      </c>
      <c r="D4" t="s">
        <v>61</v>
      </c>
    </row>
    <row r="5" spans="1:5" ht="15.75" thickBot="1" x14ac:dyDescent="0.3">
      <c r="A5" s="20" t="s">
        <v>2</v>
      </c>
      <c r="B5" s="21" t="s">
        <v>3</v>
      </c>
      <c r="C5" s="36">
        <v>41</v>
      </c>
      <c r="D5" t="s">
        <v>61</v>
      </c>
    </row>
    <row r="6" spans="1:5" ht="15.75" thickBot="1" x14ac:dyDescent="0.3">
      <c r="A6" s="10" t="s">
        <v>13</v>
      </c>
      <c r="B6" s="11" t="s">
        <v>14</v>
      </c>
      <c r="C6" s="37">
        <v>5</v>
      </c>
    </row>
    <row r="7" spans="1:5" ht="15.75" thickBot="1" x14ac:dyDescent="0.3">
      <c r="A7" s="10" t="s">
        <v>15</v>
      </c>
      <c r="B7" s="11" t="s">
        <v>16</v>
      </c>
      <c r="C7" s="37">
        <v>5</v>
      </c>
    </row>
    <row r="8" spans="1:5" ht="15.75" thickBot="1" x14ac:dyDescent="0.3">
      <c r="A8" s="10" t="s">
        <v>17</v>
      </c>
      <c r="B8" s="11" t="s">
        <v>18</v>
      </c>
      <c r="C8" s="37">
        <v>5</v>
      </c>
    </row>
    <row r="9" spans="1:5" ht="15.75" thickBot="1" x14ac:dyDescent="0.3">
      <c r="A9" s="10" t="s">
        <v>53</v>
      </c>
      <c r="B9" s="14" t="s">
        <v>54</v>
      </c>
      <c r="C9" s="38">
        <v>3</v>
      </c>
    </row>
    <row r="10" spans="1:5" ht="15.75" thickBot="1" x14ac:dyDescent="0.3">
      <c r="A10" s="10" t="s">
        <v>55</v>
      </c>
      <c r="B10" s="26" t="s">
        <v>56</v>
      </c>
      <c r="C10" s="37">
        <v>2.5</v>
      </c>
    </row>
    <row r="11" spans="1:5" ht="15.75" thickBot="1" x14ac:dyDescent="0.3">
      <c r="A11" s="10" t="s">
        <v>21</v>
      </c>
      <c r="B11" s="11" t="s">
        <v>22</v>
      </c>
      <c r="C11" s="37">
        <v>1.5</v>
      </c>
    </row>
    <row r="12" spans="1:5" ht="15.75" thickBot="1" x14ac:dyDescent="0.3">
      <c r="A12" s="10" t="s">
        <v>23</v>
      </c>
      <c r="B12" s="11" t="s">
        <v>24</v>
      </c>
      <c r="C12" s="37">
        <v>1.5</v>
      </c>
    </row>
    <row r="13" spans="1:5" ht="15.75" thickBot="1" x14ac:dyDescent="0.3">
      <c r="A13" s="28" t="s">
        <v>11</v>
      </c>
      <c r="B13" s="29" t="s">
        <v>12</v>
      </c>
      <c r="C13" s="40">
        <v>1.3</v>
      </c>
    </row>
    <row r="14" spans="1:5" ht="15.75" thickBot="1" x14ac:dyDescent="0.3">
      <c r="A14" s="28" t="s">
        <v>59</v>
      </c>
      <c r="B14" s="30" t="s">
        <v>50</v>
      </c>
      <c r="C14" s="40">
        <v>1</v>
      </c>
    </row>
    <row r="15" spans="1:5" ht="15.75" thickBot="1" x14ac:dyDescent="0.3">
      <c r="A15" s="28" t="s">
        <v>9</v>
      </c>
      <c r="B15" s="29" t="s">
        <v>10</v>
      </c>
      <c r="C15" s="40">
        <v>1</v>
      </c>
    </row>
    <row r="16" spans="1:5" ht="15.75" thickBot="1" x14ac:dyDescent="0.3">
      <c r="A16" s="28" t="s">
        <v>25</v>
      </c>
      <c r="B16" s="29" t="s">
        <v>26</v>
      </c>
      <c r="C16" s="40">
        <v>1</v>
      </c>
    </row>
    <row r="17" spans="1:4" ht="15.75" thickBot="1" x14ac:dyDescent="0.3">
      <c r="A17" s="28" t="s">
        <v>51</v>
      </c>
      <c r="B17" s="29" t="s">
        <v>52</v>
      </c>
      <c r="C17" s="40">
        <v>0.9</v>
      </c>
    </row>
    <row r="18" spans="1:4" ht="15.75" thickBot="1" x14ac:dyDescent="0.3">
      <c r="A18" s="28" t="s">
        <v>4</v>
      </c>
      <c r="B18" s="29" t="s">
        <v>5</v>
      </c>
      <c r="C18" s="40">
        <v>0.5</v>
      </c>
    </row>
    <row r="19" spans="1:4" ht="15.75" thickBot="1" x14ac:dyDescent="0.3">
      <c r="A19" s="10" t="s">
        <v>46</v>
      </c>
      <c r="B19" s="11" t="s">
        <v>47</v>
      </c>
      <c r="C19" s="37">
        <v>0.5</v>
      </c>
    </row>
    <row r="20" spans="1:4" ht="15.75" thickBot="1" x14ac:dyDescent="0.3">
      <c r="A20" s="10" t="s">
        <v>65</v>
      </c>
      <c r="B20" s="11" t="s">
        <v>27</v>
      </c>
      <c r="C20" s="37">
        <v>0.5</v>
      </c>
    </row>
    <row r="21" spans="1:4" ht="15.75" thickBot="1" x14ac:dyDescent="0.3">
      <c r="A21" s="16" t="s">
        <v>115</v>
      </c>
      <c r="B21" s="17" t="s">
        <v>116</v>
      </c>
      <c r="C21" s="39">
        <v>0.3</v>
      </c>
      <c r="D21" t="s">
        <v>117</v>
      </c>
    </row>
    <row r="22" spans="1:4" x14ac:dyDescent="0.25">
      <c r="A22" s="12"/>
      <c r="B22" s="13"/>
      <c r="C22" s="42">
        <f>SUM(C4:C21)</f>
        <v>112.5</v>
      </c>
    </row>
    <row r="24" spans="1:4" ht="48.6" customHeight="1" thickBot="1" x14ac:dyDescent="0.3">
      <c r="A24" s="25" t="s">
        <v>118</v>
      </c>
      <c r="B24" s="68"/>
      <c r="C24" s="68"/>
      <c r="D24" s="48"/>
    </row>
    <row r="25" spans="1:4" ht="16.5" thickBot="1" x14ac:dyDescent="0.3">
      <c r="A25" s="6" t="s">
        <v>30</v>
      </c>
      <c r="B25" s="7" t="s">
        <v>31</v>
      </c>
      <c r="C25" s="43" t="s">
        <v>62</v>
      </c>
    </row>
    <row r="26" spans="1:4" ht="15.75" thickBot="1" x14ac:dyDescent="0.3">
      <c r="A26" s="8" t="s">
        <v>119</v>
      </c>
      <c r="B26" s="9" t="s">
        <v>36</v>
      </c>
      <c r="C26" s="44" t="s">
        <v>120</v>
      </c>
    </row>
    <row r="27" spans="1:4" ht="15.75" thickBot="1" x14ac:dyDescent="0.3">
      <c r="A27" s="8" t="s">
        <v>37</v>
      </c>
      <c r="B27" s="9" t="s">
        <v>38</v>
      </c>
      <c r="C27" s="44" t="s">
        <v>120</v>
      </c>
    </row>
    <row r="28" spans="1:4" ht="15.75" thickBot="1" x14ac:dyDescent="0.3">
      <c r="A28" s="31" t="s">
        <v>41</v>
      </c>
      <c r="B28" s="32" t="s">
        <v>42</v>
      </c>
      <c r="C28" s="45" t="s">
        <v>120</v>
      </c>
    </row>
    <row r="29" spans="1:4" ht="15.75" thickBot="1" x14ac:dyDescent="0.3">
      <c r="A29" s="23" t="s">
        <v>43</v>
      </c>
      <c r="B29" s="24" t="s">
        <v>44</v>
      </c>
      <c r="C29" s="44" t="s">
        <v>120</v>
      </c>
    </row>
    <row r="30" spans="1:4" ht="18" customHeight="1" x14ac:dyDescent="0.25">
      <c r="A30" s="70" t="s">
        <v>121</v>
      </c>
      <c r="B30" s="70"/>
      <c r="C30" s="70"/>
      <c r="D30" s="70"/>
    </row>
    <row r="33" spans="1:4" ht="45.6" customHeight="1" thickBot="1" x14ac:dyDescent="0.3">
      <c r="A33" s="25" t="s">
        <v>122</v>
      </c>
      <c r="B33" s="68"/>
      <c r="C33" s="68"/>
      <c r="D33" s="48"/>
    </row>
    <row r="34" spans="1:4" ht="16.5" thickBot="1" x14ac:dyDescent="0.3">
      <c r="A34" s="6" t="s">
        <v>30</v>
      </c>
      <c r="B34" s="7" t="s">
        <v>31</v>
      </c>
      <c r="C34" s="43" t="s">
        <v>62</v>
      </c>
    </row>
    <row r="35" spans="1:4" ht="15.75" thickBot="1" x14ac:dyDescent="0.3">
      <c r="A35" s="8" t="s">
        <v>119</v>
      </c>
      <c r="B35" s="9" t="s">
        <v>36</v>
      </c>
      <c r="C35" s="44" t="s">
        <v>120</v>
      </c>
    </row>
    <row r="36" spans="1:4" ht="15.75" thickBot="1" x14ac:dyDescent="0.3">
      <c r="A36" s="8" t="s">
        <v>123</v>
      </c>
      <c r="B36" s="9" t="s">
        <v>49</v>
      </c>
      <c r="C36" s="44" t="s">
        <v>120</v>
      </c>
    </row>
    <row r="37" spans="1:4" ht="15.75" thickBot="1" x14ac:dyDescent="0.3">
      <c r="A37" s="31" t="s">
        <v>41</v>
      </c>
      <c r="B37" s="32" t="s">
        <v>42</v>
      </c>
      <c r="C37" s="45" t="s">
        <v>120</v>
      </c>
    </row>
    <row r="38" spans="1:4" ht="18" customHeight="1" x14ac:dyDescent="0.25">
      <c r="A38" s="70" t="s">
        <v>124</v>
      </c>
      <c r="B38" s="70"/>
      <c r="C38" s="70"/>
      <c r="D38" s="70"/>
    </row>
  </sheetData>
  <autoFilter ref="A3:C21" xr:uid="{20218372-6CA7-4CF7-846A-2BBA86342F52}">
    <sortState xmlns:xlrd2="http://schemas.microsoft.com/office/spreadsheetml/2017/richdata2" ref="A4:C21">
      <sortCondition descending="1" ref="C3:C21"/>
    </sortState>
  </autoFilter>
  <mergeCells count="3">
    <mergeCell ref="A1:C1"/>
    <mergeCell ref="A30:D30"/>
    <mergeCell ref="A38:D3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BEA2F-D981-44FB-8FEC-8895E8A0BC7B}">
  <dimension ref="B2:P23"/>
  <sheetViews>
    <sheetView tabSelected="1" topLeftCell="F1" workbookViewId="0">
      <selection activeCell="N3" sqref="N3:P6"/>
    </sheetView>
  </sheetViews>
  <sheetFormatPr defaultRowHeight="15" x14ac:dyDescent="0.25"/>
  <cols>
    <col min="2" max="2" width="23.85546875" bestFit="1" customWidth="1"/>
    <col min="3" max="3" width="26.7109375" bestFit="1" customWidth="1"/>
    <col min="8" max="8" width="20.85546875" bestFit="1" customWidth="1"/>
    <col min="9" max="9" width="22.42578125" bestFit="1" customWidth="1"/>
    <col min="14" max="14" width="20.85546875" customWidth="1"/>
    <col min="15" max="15" width="22.42578125" bestFit="1" customWidth="1"/>
  </cols>
  <sheetData>
    <row r="2" spans="2:16" ht="15.75" thickBot="1" x14ac:dyDescent="0.3">
      <c r="B2" t="s">
        <v>67</v>
      </c>
      <c r="H2" t="s">
        <v>118</v>
      </c>
      <c r="N2" t="s">
        <v>122</v>
      </c>
    </row>
    <row r="3" spans="2:16" ht="15.75" thickBot="1" x14ac:dyDescent="0.3">
      <c r="B3" s="55" t="s">
        <v>69</v>
      </c>
      <c r="C3" s="56" t="s">
        <v>70</v>
      </c>
      <c r="D3" s="57" t="s">
        <v>71</v>
      </c>
      <c r="E3" s="58"/>
      <c r="F3" s="58"/>
      <c r="G3" s="58"/>
      <c r="H3" s="55" t="s">
        <v>69</v>
      </c>
      <c r="I3" s="56" t="s">
        <v>70</v>
      </c>
      <c r="J3" s="57" t="s">
        <v>107</v>
      </c>
      <c r="N3" s="55" t="s">
        <v>69</v>
      </c>
      <c r="O3" s="56" t="s">
        <v>70</v>
      </c>
      <c r="P3" s="57" t="s">
        <v>107</v>
      </c>
    </row>
    <row r="4" spans="2:16" x14ac:dyDescent="0.25">
      <c r="B4" s="59" t="s">
        <v>72</v>
      </c>
      <c r="C4" s="60" t="s">
        <v>73</v>
      </c>
      <c r="D4" s="50">
        <v>41</v>
      </c>
      <c r="E4" s="58"/>
      <c r="F4" s="58"/>
      <c r="G4" s="58"/>
      <c r="H4" s="67" t="s">
        <v>125</v>
      </c>
      <c r="I4" s="65" t="s">
        <v>108</v>
      </c>
      <c r="J4" s="50">
        <v>20</v>
      </c>
      <c r="N4" s="67" t="s">
        <v>125</v>
      </c>
      <c r="O4" s="65" t="s">
        <v>108</v>
      </c>
      <c r="P4" s="50">
        <v>125</v>
      </c>
    </row>
    <row r="5" spans="2:16" x14ac:dyDescent="0.25">
      <c r="B5" s="61" t="s">
        <v>74</v>
      </c>
      <c r="C5" s="62" t="s">
        <v>75</v>
      </c>
      <c r="D5" s="51">
        <v>41</v>
      </c>
      <c r="E5" s="58"/>
      <c r="F5" s="58"/>
      <c r="G5" s="58"/>
      <c r="H5" s="59" t="s">
        <v>109</v>
      </c>
      <c r="I5" s="65" t="s">
        <v>110</v>
      </c>
      <c r="J5" s="51">
        <v>20</v>
      </c>
      <c r="N5" s="59" t="s">
        <v>127</v>
      </c>
      <c r="O5" s="65" t="s">
        <v>86</v>
      </c>
      <c r="P5" s="51">
        <v>125</v>
      </c>
    </row>
    <row r="6" spans="2:16" ht="15.75" thickBot="1" x14ac:dyDescent="0.3">
      <c r="B6" s="61" t="s">
        <v>76</v>
      </c>
      <c r="C6" s="62" t="s">
        <v>77</v>
      </c>
      <c r="D6" s="51">
        <v>5</v>
      </c>
      <c r="E6" s="58"/>
      <c r="F6" s="58"/>
      <c r="G6" s="58"/>
      <c r="H6" s="59" t="s">
        <v>111</v>
      </c>
      <c r="I6" s="65" t="s">
        <v>112</v>
      </c>
      <c r="J6" s="51">
        <v>20</v>
      </c>
      <c r="N6" s="63" t="s">
        <v>111</v>
      </c>
      <c r="O6" s="66" t="s">
        <v>112</v>
      </c>
      <c r="P6" s="52">
        <v>125</v>
      </c>
    </row>
    <row r="7" spans="2:16" ht="15.75" thickBot="1" x14ac:dyDescent="0.3">
      <c r="B7" s="61" t="s">
        <v>78</v>
      </c>
      <c r="C7" s="62" t="s">
        <v>79</v>
      </c>
      <c r="D7" s="51">
        <v>5</v>
      </c>
      <c r="E7" s="58"/>
      <c r="F7" s="58"/>
      <c r="G7" s="58"/>
      <c r="H7" s="63" t="s">
        <v>113</v>
      </c>
      <c r="I7" s="66" t="s">
        <v>114</v>
      </c>
      <c r="J7" s="52">
        <v>20</v>
      </c>
    </row>
    <row r="8" spans="2:16" x14ac:dyDescent="0.25">
      <c r="B8" s="61" t="s">
        <v>80</v>
      </c>
      <c r="C8" s="62" t="s">
        <v>81</v>
      </c>
      <c r="D8" s="51">
        <v>5</v>
      </c>
      <c r="E8" s="58"/>
      <c r="F8" s="58"/>
      <c r="G8" s="58"/>
      <c r="H8" s="58"/>
      <c r="I8" s="58"/>
      <c r="J8" s="58"/>
    </row>
    <row r="9" spans="2:16" x14ac:dyDescent="0.25">
      <c r="B9" s="61" t="s">
        <v>82</v>
      </c>
      <c r="C9" s="62" t="s">
        <v>83</v>
      </c>
      <c r="D9" s="51">
        <v>3</v>
      </c>
      <c r="E9" s="58"/>
      <c r="F9" s="58"/>
      <c r="G9" s="58"/>
      <c r="H9" s="58"/>
      <c r="I9" s="58"/>
      <c r="J9" s="58"/>
    </row>
    <row r="10" spans="2:16" x14ac:dyDescent="0.25">
      <c r="B10" s="61" t="s">
        <v>84</v>
      </c>
      <c r="C10" s="62" t="s">
        <v>85</v>
      </c>
      <c r="D10" s="51">
        <v>2.5</v>
      </c>
      <c r="E10" s="58"/>
      <c r="F10" s="58"/>
      <c r="G10" s="58"/>
      <c r="H10" s="58"/>
      <c r="I10" s="58"/>
      <c r="J10" s="58"/>
    </row>
    <row r="11" spans="2:16" x14ac:dyDescent="0.25">
      <c r="B11" s="61" t="s">
        <v>87</v>
      </c>
      <c r="C11" s="62" t="s">
        <v>88</v>
      </c>
      <c r="D11" s="51">
        <v>1.5</v>
      </c>
      <c r="E11" s="58"/>
      <c r="F11" s="58"/>
      <c r="G11" s="58"/>
      <c r="H11" s="58"/>
      <c r="I11" s="58"/>
      <c r="J11" s="58"/>
    </row>
    <row r="12" spans="2:16" x14ac:dyDescent="0.25">
      <c r="B12" s="61" t="s">
        <v>89</v>
      </c>
      <c r="C12" s="62" t="s">
        <v>90</v>
      </c>
      <c r="D12" s="51">
        <v>1.5</v>
      </c>
      <c r="E12" s="58"/>
      <c r="F12" s="58"/>
      <c r="G12" s="58"/>
      <c r="H12" s="58"/>
      <c r="I12" s="58"/>
      <c r="J12" s="58"/>
    </row>
    <row r="13" spans="2:16" x14ac:dyDescent="0.25">
      <c r="B13" s="61" t="s">
        <v>91</v>
      </c>
      <c r="C13" s="62" t="s">
        <v>92</v>
      </c>
      <c r="D13" s="51">
        <v>1.3</v>
      </c>
      <c r="E13" s="58"/>
      <c r="F13" s="58"/>
      <c r="G13" s="58"/>
      <c r="H13" s="58"/>
      <c r="I13" s="58"/>
      <c r="J13" s="58"/>
    </row>
    <row r="14" spans="2:16" x14ac:dyDescent="0.25">
      <c r="B14" s="61" t="s">
        <v>93</v>
      </c>
      <c r="C14" s="62" t="s">
        <v>94</v>
      </c>
      <c r="D14" s="51">
        <v>1</v>
      </c>
      <c r="E14" s="58"/>
      <c r="F14" s="58"/>
      <c r="G14" s="58"/>
      <c r="H14" s="58"/>
      <c r="I14" s="58"/>
      <c r="J14" s="58"/>
    </row>
    <row r="15" spans="2:16" x14ac:dyDescent="0.25">
      <c r="B15" s="61" t="s">
        <v>95</v>
      </c>
      <c r="C15" s="62" t="s">
        <v>96</v>
      </c>
      <c r="D15" s="51">
        <v>1</v>
      </c>
      <c r="E15" s="58"/>
      <c r="F15" s="58"/>
      <c r="G15" s="58"/>
      <c r="H15" s="58"/>
      <c r="I15" s="58"/>
      <c r="J15" s="58"/>
    </row>
    <row r="16" spans="2:16" x14ac:dyDescent="0.25">
      <c r="B16" s="61" t="s">
        <v>97</v>
      </c>
      <c r="C16" s="62" t="s">
        <v>98</v>
      </c>
      <c r="D16" s="51">
        <v>1</v>
      </c>
      <c r="E16" s="58"/>
      <c r="F16" s="58"/>
      <c r="G16" s="58"/>
      <c r="H16" s="58"/>
      <c r="I16" s="58"/>
      <c r="J16" s="58"/>
    </row>
    <row r="17" spans="2:10" x14ac:dyDescent="0.25">
      <c r="B17" s="61" t="s">
        <v>99</v>
      </c>
      <c r="C17" s="62" t="s">
        <v>100</v>
      </c>
      <c r="D17" s="51">
        <v>0.9</v>
      </c>
      <c r="E17" s="58"/>
      <c r="F17" s="58"/>
      <c r="G17" s="58"/>
      <c r="H17" s="58"/>
      <c r="I17" s="58"/>
      <c r="J17" s="58"/>
    </row>
    <row r="18" spans="2:10" x14ac:dyDescent="0.25">
      <c r="B18" s="61" t="s">
        <v>101</v>
      </c>
      <c r="C18" s="62" t="s">
        <v>102</v>
      </c>
      <c r="D18" s="51">
        <v>0.5</v>
      </c>
      <c r="E18" s="58"/>
      <c r="F18" s="58"/>
      <c r="G18" s="58"/>
      <c r="H18" s="58"/>
      <c r="I18" s="58"/>
      <c r="J18" s="58"/>
    </row>
    <row r="19" spans="2:10" x14ac:dyDescent="0.25">
      <c r="B19" s="61" t="s">
        <v>103</v>
      </c>
      <c r="C19" s="62" t="s">
        <v>104</v>
      </c>
      <c r="D19" s="51">
        <v>0.5</v>
      </c>
      <c r="E19" s="58"/>
      <c r="F19" s="58"/>
      <c r="G19" s="58"/>
      <c r="H19" s="58"/>
      <c r="I19" s="58"/>
      <c r="J19" s="58"/>
    </row>
    <row r="20" spans="2:10" x14ac:dyDescent="0.25">
      <c r="B20" s="61" t="s">
        <v>105</v>
      </c>
      <c r="C20" s="62" t="s">
        <v>106</v>
      </c>
      <c r="D20" s="51">
        <v>0.5</v>
      </c>
      <c r="E20" s="58"/>
      <c r="F20" s="58"/>
      <c r="G20" s="58"/>
      <c r="H20" s="49"/>
      <c r="I20" s="49"/>
      <c r="J20" s="49"/>
    </row>
    <row r="21" spans="2:10" ht="15.75" thickBot="1" x14ac:dyDescent="0.3">
      <c r="B21" s="63" t="s">
        <v>125</v>
      </c>
      <c r="C21" s="64" t="s">
        <v>126</v>
      </c>
      <c r="D21" s="52">
        <v>0.3</v>
      </c>
      <c r="E21" s="58"/>
      <c r="F21" s="58"/>
      <c r="G21" s="58"/>
      <c r="H21" s="49"/>
      <c r="I21" s="49"/>
      <c r="J21" s="49"/>
    </row>
    <row r="22" spans="2:10" ht="15.75" thickBot="1" x14ac:dyDescent="0.3">
      <c r="B22" s="71" t="s">
        <v>107</v>
      </c>
      <c r="C22" s="72"/>
      <c r="D22" s="53">
        <f>SUM(D4:D21)</f>
        <v>112.5</v>
      </c>
      <c r="E22" s="49"/>
      <c r="F22" s="49"/>
      <c r="G22" s="49"/>
    </row>
    <row r="23" spans="2:10" x14ac:dyDescent="0.25">
      <c r="B23" s="54"/>
      <c r="C23" s="54"/>
      <c r="D23" s="54"/>
      <c r="E23" s="49"/>
      <c r="F23" s="49"/>
      <c r="G23" s="49"/>
    </row>
  </sheetData>
  <mergeCells count="1">
    <mergeCell ref="B22:C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18372-6CA7-4CF7-846A-2BBA86342F52}">
  <dimension ref="A1:E37"/>
  <sheetViews>
    <sheetView topLeftCell="A11" zoomScale="70" zoomScaleNormal="70" workbookViewId="0">
      <selection activeCell="A31" sqref="A31:B36"/>
    </sheetView>
  </sheetViews>
  <sheetFormatPr defaultRowHeight="15" x14ac:dyDescent="0.25"/>
  <cols>
    <col min="1" max="1" width="48.140625" customWidth="1"/>
    <col min="2" max="2" width="27.140625" customWidth="1"/>
    <col min="3" max="3" width="15.7109375" style="22" customWidth="1"/>
    <col min="4" max="4" width="120" style="33" customWidth="1"/>
  </cols>
  <sheetData>
    <row r="1" spans="1:5" ht="236.45" customHeight="1" x14ac:dyDescent="0.25">
      <c r="A1" s="69" t="s">
        <v>67</v>
      </c>
      <c r="B1" s="69"/>
      <c r="C1" s="69"/>
      <c r="D1" s="47" t="s">
        <v>66</v>
      </c>
      <c r="E1" s="46"/>
    </row>
    <row r="2" spans="1:5" ht="28.15" customHeight="1" thickBot="1" x14ac:dyDescent="0.3">
      <c r="A2" s="1" t="s">
        <v>30</v>
      </c>
      <c r="B2" s="2" t="s">
        <v>31</v>
      </c>
      <c r="C2" s="3" t="s">
        <v>32</v>
      </c>
    </row>
    <row r="3" spans="1:5" ht="15.75" thickBot="1" x14ac:dyDescent="0.3">
      <c r="A3" s="4"/>
      <c r="B3" s="5"/>
      <c r="C3" s="34"/>
    </row>
    <row r="4" spans="1:5" ht="15.75" thickBot="1" x14ac:dyDescent="0.3">
      <c r="A4" s="18" t="s">
        <v>0</v>
      </c>
      <c r="B4" s="19" t="s">
        <v>1</v>
      </c>
      <c r="C4" s="35">
        <v>41</v>
      </c>
      <c r="D4" s="33" t="s">
        <v>61</v>
      </c>
    </row>
    <row r="5" spans="1:5" ht="15.75" thickBot="1" x14ac:dyDescent="0.3">
      <c r="A5" s="20" t="s">
        <v>2</v>
      </c>
      <c r="B5" s="21" t="s">
        <v>3</v>
      </c>
      <c r="C5" s="36">
        <v>41</v>
      </c>
      <c r="D5" s="33" t="s">
        <v>61</v>
      </c>
    </row>
    <row r="6" spans="1:5" ht="15.75" thickBot="1" x14ac:dyDescent="0.3">
      <c r="A6" s="10" t="s">
        <v>19</v>
      </c>
      <c r="B6" s="11" t="s">
        <v>20</v>
      </c>
      <c r="C6" s="37">
        <v>4</v>
      </c>
    </row>
    <row r="7" spans="1:5" ht="15.75" thickBot="1" x14ac:dyDescent="0.3">
      <c r="A7" s="10" t="s">
        <v>13</v>
      </c>
      <c r="B7" s="11" t="s">
        <v>14</v>
      </c>
      <c r="C7" s="37">
        <v>4</v>
      </c>
    </row>
    <row r="8" spans="1:5" ht="15.75" thickBot="1" x14ac:dyDescent="0.3">
      <c r="A8" s="10" t="s">
        <v>15</v>
      </c>
      <c r="B8" s="11" t="s">
        <v>16</v>
      </c>
      <c r="C8" s="37">
        <v>4</v>
      </c>
    </row>
    <row r="9" spans="1:5" ht="15.75" thickBot="1" x14ac:dyDescent="0.3">
      <c r="A9" s="10" t="s">
        <v>17</v>
      </c>
      <c r="B9" s="11" t="s">
        <v>18</v>
      </c>
      <c r="C9" s="37">
        <v>4</v>
      </c>
    </row>
    <row r="10" spans="1:5" ht="15.75" thickBot="1" x14ac:dyDescent="0.3">
      <c r="A10" s="10" t="s">
        <v>53</v>
      </c>
      <c r="B10" s="14" t="s">
        <v>54</v>
      </c>
      <c r="C10" s="38">
        <v>3</v>
      </c>
    </row>
    <row r="11" spans="1:5" ht="15.75" thickBot="1" x14ac:dyDescent="0.3">
      <c r="A11" s="10" t="s">
        <v>55</v>
      </c>
      <c r="B11" s="26" t="s">
        <v>56</v>
      </c>
      <c r="C11" s="37">
        <v>2.5</v>
      </c>
    </row>
    <row r="12" spans="1:5" ht="15.75" thickBot="1" x14ac:dyDescent="0.3">
      <c r="A12" s="16" t="s">
        <v>48</v>
      </c>
      <c r="B12" s="17" t="s">
        <v>49</v>
      </c>
      <c r="C12" s="39">
        <v>1.5</v>
      </c>
      <c r="D12" s="33" t="s">
        <v>60</v>
      </c>
    </row>
    <row r="13" spans="1:5" ht="15.75" thickBot="1" x14ac:dyDescent="0.3">
      <c r="A13" s="16" t="s">
        <v>28</v>
      </c>
      <c r="B13" s="17" t="s">
        <v>29</v>
      </c>
      <c r="C13" s="39">
        <v>1.5</v>
      </c>
      <c r="D13" s="33" t="s">
        <v>60</v>
      </c>
    </row>
    <row r="14" spans="1:5" ht="15.75" thickBot="1" x14ac:dyDescent="0.3">
      <c r="A14" s="10" t="s">
        <v>21</v>
      </c>
      <c r="B14" s="11" t="s">
        <v>22</v>
      </c>
      <c r="C14" s="37">
        <v>1.5</v>
      </c>
    </row>
    <row r="15" spans="1:5" ht="15.75" thickBot="1" x14ac:dyDescent="0.3">
      <c r="A15" s="10" t="s">
        <v>23</v>
      </c>
      <c r="B15" s="11" t="s">
        <v>24</v>
      </c>
      <c r="C15" s="37">
        <v>1.5</v>
      </c>
    </row>
    <row r="16" spans="1:5" ht="15.75" thickBot="1" x14ac:dyDescent="0.3">
      <c r="A16" s="28" t="s">
        <v>11</v>
      </c>
      <c r="B16" s="29" t="s">
        <v>12</v>
      </c>
      <c r="C16" s="40">
        <v>1.3</v>
      </c>
    </row>
    <row r="17" spans="1:4" ht="15.75" thickBot="1" x14ac:dyDescent="0.3">
      <c r="A17" s="28" t="s">
        <v>59</v>
      </c>
      <c r="B17" s="30" t="s">
        <v>50</v>
      </c>
      <c r="C17" s="40">
        <v>1</v>
      </c>
    </row>
    <row r="18" spans="1:4" ht="15.75" thickBot="1" x14ac:dyDescent="0.3">
      <c r="A18" s="28" t="s">
        <v>9</v>
      </c>
      <c r="B18" s="29" t="s">
        <v>10</v>
      </c>
      <c r="C18" s="40">
        <v>1</v>
      </c>
    </row>
    <row r="19" spans="1:4" ht="15.75" thickBot="1" x14ac:dyDescent="0.3">
      <c r="A19" s="28" t="s">
        <v>25</v>
      </c>
      <c r="B19" s="29" t="s">
        <v>26</v>
      </c>
      <c r="C19" s="40">
        <v>1</v>
      </c>
    </row>
    <row r="20" spans="1:4" ht="15.75" thickBot="1" x14ac:dyDescent="0.3">
      <c r="A20" s="28" t="s">
        <v>51</v>
      </c>
      <c r="B20" s="29" t="s">
        <v>52</v>
      </c>
      <c r="C20" s="40">
        <v>0.9</v>
      </c>
    </row>
    <row r="21" spans="1:4" ht="15.75" thickBot="1" x14ac:dyDescent="0.3">
      <c r="A21" s="28" t="s">
        <v>4</v>
      </c>
      <c r="B21" s="29" t="s">
        <v>5</v>
      </c>
      <c r="C21" s="40">
        <v>0.5</v>
      </c>
    </row>
    <row r="22" spans="1:4" ht="15.75" thickBot="1" x14ac:dyDescent="0.3">
      <c r="A22" s="10" t="s">
        <v>46</v>
      </c>
      <c r="B22" s="11" t="s">
        <v>47</v>
      </c>
      <c r="C22" s="37">
        <v>0.5</v>
      </c>
    </row>
    <row r="23" spans="1:4" ht="15.75" thickBot="1" x14ac:dyDescent="0.3">
      <c r="A23" s="10" t="s">
        <v>65</v>
      </c>
      <c r="B23" s="11" t="s">
        <v>27</v>
      </c>
      <c r="C23" s="37">
        <v>0.5</v>
      </c>
    </row>
    <row r="24" spans="1:4" ht="15.75" thickBot="1" x14ac:dyDescent="0.3">
      <c r="A24" s="10" t="s">
        <v>57</v>
      </c>
      <c r="B24" s="11" t="s">
        <v>58</v>
      </c>
      <c r="C24" s="37">
        <v>0.2</v>
      </c>
    </row>
    <row r="25" spans="1:4" ht="15.75" thickBot="1" x14ac:dyDescent="0.3">
      <c r="A25" s="10" t="s">
        <v>6</v>
      </c>
      <c r="B25" s="11" t="s">
        <v>45</v>
      </c>
      <c r="C25" s="37">
        <v>0.2</v>
      </c>
    </row>
    <row r="26" spans="1:4" ht="15.75" thickBot="1" x14ac:dyDescent="0.3">
      <c r="A26" s="15" t="s">
        <v>7</v>
      </c>
      <c r="B26" s="14" t="s">
        <v>8</v>
      </c>
      <c r="C26" s="41">
        <v>0.2</v>
      </c>
    </row>
    <row r="27" spans="1:4" x14ac:dyDescent="0.25">
      <c r="A27" s="12"/>
      <c r="B27" s="13"/>
      <c r="C27" s="42">
        <f>SUM(C4:C26)</f>
        <v>116.80000000000001</v>
      </c>
    </row>
    <row r="29" spans="1:4" ht="121.15" customHeight="1" thickBot="1" x14ac:dyDescent="0.3">
      <c r="A29" s="25" t="s">
        <v>64</v>
      </c>
      <c r="B29" s="27"/>
      <c r="C29" s="27"/>
      <c r="D29" s="48" t="s">
        <v>68</v>
      </c>
    </row>
    <row r="30" spans="1:4" ht="16.5" thickBot="1" x14ac:dyDescent="0.3">
      <c r="A30" s="6" t="s">
        <v>30</v>
      </c>
      <c r="B30" s="7" t="s">
        <v>31</v>
      </c>
      <c r="C30" s="43" t="s">
        <v>62</v>
      </c>
    </row>
    <row r="31" spans="1:4" ht="15.75" thickBot="1" x14ac:dyDescent="0.3">
      <c r="A31" s="8" t="s">
        <v>33</v>
      </c>
      <c r="B31" s="9" t="s">
        <v>34</v>
      </c>
      <c r="C31" s="44">
        <v>80</v>
      </c>
    </row>
    <row r="32" spans="1:4" ht="15.75" thickBot="1" x14ac:dyDescent="0.3">
      <c r="A32" s="8" t="s">
        <v>35</v>
      </c>
      <c r="B32" s="9" t="s">
        <v>36</v>
      </c>
      <c r="C32" s="44">
        <v>80</v>
      </c>
    </row>
    <row r="33" spans="1:4" ht="15.75" thickBot="1" x14ac:dyDescent="0.3">
      <c r="A33" s="8" t="s">
        <v>37</v>
      </c>
      <c r="B33" s="9" t="s">
        <v>38</v>
      </c>
      <c r="C33" s="44">
        <v>80</v>
      </c>
    </row>
    <row r="34" spans="1:4" ht="15.75" thickBot="1" x14ac:dyDescent="0.3">
      <c r="A34" s="8" t="s">
        <v>39</v>
      </c>
      <c r="B34" s="9" t="s">
        <v>40</v>
      </c>
      <c r="C34" s="44">
        <v>80</v>
      </c>
    </row>
    <row r="35" spans="1:4" ht="15.75" thickBot="1" x14ac:dyDescent="0.3">
      <c r="A35" s="31" t="s">
        <v>41</v>
      </c>
      <c r="B35" s="32" t="s">
        <v>42</v>
      </c>
      <c r="C35" s="45">
        <v>80</v>
      </c>
    </row>
    <row r="36" spans="1:4" ht="15.75" thickBot="1" x14ac:dyDescent="0.3">
      <c r="A36" s="23" t="s">
        <v>43</v>
      </c>
      <c r="B36" s="24" t="s">
        <v>44</v>
      </c>
      <c r="C36" s="44">
        <v>80</v>
      </c>
    </row>
    <row r="37" spans="1:4" ht="18" customHeight="1" x14ac:dyDescent="0.25">
      <c r="A37" s="70" t="s">
        <v>63</v>
      </c>
      <c r="B37" s="70"/>
      <c r="C37" s="70"/>
      <c r="D37" s="70"/>
    </row>
  </sheetData>
  <autoFilter ref="A3:C25" xr:uid="{20218372-6CA7-4CF7-846A-2BBA86342F52}">
    <sortState xmlns:xlrd2="http://schemas.microsoft.com/office/spreadsheetml/2017/richdata2" ref="A4:C26">
      <sortCondition descending="1" ref="C3:C25"/>
    </sortState>
  </autoFilter>
  <mergeCells count="2">
    <mergeCell ref="A1:C1"/>
    <mergeCell ref="A37:D3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FOR CAD</vt:lpstr>
      <vt:lpstr>Sheet1 (OLD)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Binau, Jesse</dc:creator>
  <cp:lastModifiedBy>Brenke, Garrett</cp:lastModifiedBy>
  <dcterms:created xsi:type="dcterms:W3CDTF">2025-04-19T15:33:34Z</dcterms:created>
  <dcterms:modified xsi:type="dcterms:W3CDTF">2025-11-04T20:23:36Z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